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Selling Price Calculator" sheetId="1" r:id="rId1"/>
    <sheet name="Scenario Summary" sheetId="3" r:id="rId2"/>
  </sheets>
  <definedNames>
    <definedName name="Annual_Units">'Selling Price Calculator'!$B$7</definedName>
    <definedName name="Cost">'Selling Price Calculator'!$B$4</definedName>
    <definedName name="Gross_Profit">'Selling Price Calculator'!$B$12</definedName>
    <definedName name="Gross_Profit_Percent">'Selling Price Calculator'!$B$13</definedName>
    <definedName name="Retail_Price">'Selling Price Calculator'!$B$5</definedName>
    <definedName name="Sales__at_wholesale_price">'Selling Price Calculator'!$B$10</definedName>
    <definedName name="Total_Cost">'Selling Price Calculator'!$B$11</definedName>
    <definedName name="Wholesale_Discount">'Selling Price Calculator'!$B$6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1" l="1"/>
  <c r="B11" i="1"/>
  <c r="B12" i="1"/>
  <c r="B13" i="1"/>
  <c r="F4" i="1"/>
  <c r="E4" i="1"/>
  <c r="D4" i="1"/>
</calcChain>
</file>

<file path=xl/sharedStrings.xml><?xml version="1.0" encoding="utf-8"?>
<sst xmlns="http://schemas.openxmlformats.org/spreadsheetml/2006/main" count="32" uniqueCount="27">
  <si>
    <t>Input Cells</t>
  </si>
  <si>
    <t>Cost</t>
  </si>
  <si>
    <t>Retail Price</t>
  </si>
  <si>
    <t>Wholesale Discount</t>
  </si>
  <si>
    <t>Annual Units</t>
  </si>
  <si>
    <t>Result Cells</t>
  </si>
  <si>
    <t>Sales (at wholesale price)</t>
  </si>
  <si>
    <t>Gross Profit</t>
  </si>
  <si>
    <t>Selling Price Calculator</t>
  </si>
  <si>
    <t>Gross Profit Percent</t>
  </si>
  <si>
    <t>Total Cost</t>
  </si>
  <si>
    <t>Annual_Units</t>
  </si>
  <si>
    <t>Sales__at_wholesale_price</t>
  </si>
  <si>
    <t>Total_Cost</t>
  </si>
  <si>
    <t>Gross_Profit</t>
  </si>
  <si>
    <t>Gross_Profit_Percent</t>
  </si>
  <si>
    <t>Worst Case</t>
  </si>
  <si>
    <t>Created by Mike Smart on 01/03/2016</t>
  </si>
  <si>
    <t>Expected Case</t>
  </si>
  <si>
    <t>Best Case</t>
  </si>
  <si>
    <t>Scenario Summary</t>
  </si>
  <si>
    <t>Changing Cells:</t>
  </si>
  <si>
    <t>Current Values:</t>
  </si>
  <si>
    <t>Result Cells:</t>
  </si>
  <si>
    <t>Notes:  Current Values column represents values of changing cells at</t>
  </si>
  <si>
    <t>time Scenario Summary Report was created.  Changing cells for each</t>
  </si>
  <si>
    <t>scenario are highlighted in gray.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</si>
</sst>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9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7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" fillId="2" borderId="2" applyNumberFormat="0" applyFont="0" applyAlignment="0" applyProtection="0"/>
  </cellStyleXfs>
  <cellXfs count="15">
    <xf numFmtId="0" fontId="0" fillId="0" borderId="0" xfId="0"/>
    <xf numFmtId="0" fontId="3" fillId="0" borderId="1" xfId="4"/>
    <xf numFmtId="164" fontId="3" fillId="0" borderId="1" xfId="1" applyFont="1" applyBorder="1"/>
    <xf numFmtId="164" fontId="0" fillId="0" borderId="0" xfId="1" applyFont="1"/>
    <xf numFmtId="165" fontId="0" fillId="0" borderId="0" xfId="1" applyNumberFormat="1" applyFont="1"/>
    <xf numFmtId="9" fontId="0" fillId="0" borderId="0" xfId="2" applyFont="1"/>
    <xf numFmtId="0" fontId="2" fillId="0" borderId="0" xfId="3"/>
    <xf numFmtId="165" fontId="0" fillId="0" borderId="0" xfId="0" applyNumberFormat="1"/>
    <xf numFmtId="9" fontId="0" fillId="0" borderId="0" xfId="0" applyNumberFormat="1"/>
    <xf numFmtId="164" fontId="0" fillId="0" borderId="0" xfId="0" applyNumberFormat="1"/>
    <xf numFmtId="164" fontId="0" fillId="3" borderId="0" xfId="0" applyNumberFormat="1" applyFill="1"/>
    <xf numFmtId="0" fontId="4" fillId="0" borderId="0" xfId="0" applyFont="1" applyAlignment="1">
      <alignment vertical="top" wrapText="1"/>
    </xf>
    <xf numFmtId="165" fontId="0" fillId="2" borderId="2" xfId="5" applyNumberFormat="1" applyFont="1" applyProtection="1">
      <protection locked="0"/>
    </xf>
    <xf numFmtId="9" fontId="0" fillId="2" borderId="2" xfId="5" applyNumberFormat="1" applyFont="1" applyProtection="1">
      <protection locked="0"/>
    </xf>
    <xf numFmtId="164" fontId="0" fillId="2" borderId="2" xfId="1" applyFont="1" applyFill="1" applyBorder="1" applyProtection="1">
      <protection locked="0"/>
    </xf>
  </cellXfs>
  <cellStyles count="6">
    <cellStyle name="Comma" xfId="1" builtinId="3"/>
    <cellStyle name="Heading 3" xfId="4" builtinId="18"/>
    <cellStyle name="Normal" xfId="0" builtinId="0"/>
    <cellStyle name="Note" xfId="5" builtinId="1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B4" sqref="B4"/>
    </sheetView>
  </sheetViews>
  <sheetFormatPr baseColWidth="10" defaultColWidth="8.83203125" defaultRowHeight="15" x14ac:dyDescent="0.2"/>
  <cols>
    <col min="1" max="1" width="24" customWidth="1"/>
    <col min="2" max="2" width="11.33203125" customWidth="1"/>
    <col min="4" max="4" width="9.6640625" hidden="1" customWidth="1"/>
    <col min="5" max="5" width="10.33203125" hidden="1" customWidth="1"/>
    <col min="6" max="6" width="16.33203125" hidden="1" customWidth="1"/>
  </cols>
  <sheetData>
    <row r="1" spans="1:6" ht="24" x14ac:dyDescent="0.3">
      <c r="A1" s="6" t="s">
        <v>8</v>
      </c>
    </row>
    <row r="3" spans="1:6" ht="16" thickBot="1" x14ac:dyDescent="0.25">
      <c r="A3" s="1" t="s">
        <v>0</v>
      </c>
      <c r="B3" s="2"/>
      <c r="D3" s="1" t="s">
        <v>2</v>
      </c>
      <c r="E3" s="1" t="s">
        <v>7</v>
      </c>
      <c r="F3" s="1" t="s">
        <v>9</v>
      </c>
    </row>
    <row r="4" spans="1:6" x14ac:dyDescent="0.2">
      <c r="A4" t="s">
        <v>1</v>
      </c>
      <c r="B4" s="12">
        <v>4.5</v>
      </c>
      <c r="D4" s="7">
        <f>B5</f>
        <v>22.49872674075171</v>
      </c>
      <c r="E4" s="7">
        <f>B12</f>
        <v>8998.9813926013703</v>
      </c>
      <c r="F4" s="8">
        <f>B13</f>
        <v>0.49997170374877303</v>
      </c>
    </row>
    <row r="5" spans="1:6" x14ac:dyDescent="0.2">
      <c r="A5" t="s">
        <v>2</v>
      </c>
      <c r="B5" s="12">
        <v>22.49872674075171</v>
      </c>
      <c r="D5" s="7">
        <v>18.45</v>
      </c>
      <c r="E5" s="7">
        <f t="dataTable" ref="E5:F18" dt2D="0" dtr="0" r1="B5"/>
        <v>5760</v>
      </c>
      <c r="F5" s="8">
        <v>0.3902439024390244</v>
      </c>
    </row>
    <row r="6" spans="1:6" x14ac:dyDescent="0.2">
      <c r="A6" t="s">
        <v>3</v>
      </c>
      <c r="B6" s="13">
        <v>0.6</v>
      </c>
      <c r="D6" s="7">
        <v>18.95</v>
      </c>
      <c r="E6" s="7">
        <v>6160</v>
      </c>
      <c r="F6" s="8">
        <v>0.40633245382585753</v>
      </c>
    </row>
    <row r="7" spans="1:6" x14ac:dyDescent="0.2">
      <c r="A7" t="s">
        <v>4</v>
      </c>
      <c r="B7" s="14">
        <v>2000</v>
      </c>
      <c r="D7" s="7">
        <v>19.45</v>
      </c>
      <c r="E7" s="7">
        <v>6560</v>
      </c>
      <c r="F7" s="8">
        <v>0.42159383033419023</v>
      </c>
    </row>
    <row r="8" spans="1:6" x14ac:dyDescent="0.2">
      <c r="B8" s="3"/>
      <c r="D8" s="7">
        <v>19.95</v>
      </c>
      <c r="E8" s="7">
        <v>6960</v>
      </c>
      <c r="F8" s="8">
        <v>0.43609022556390975</v>
      </c>
    </row>
    <row r="9" spans="1:6" ht="16" thickBot="1" x14ac:dyDescent="0.25">
      <c r="A9" s="1" t="s">
        <v>5</v>
      </c>
      <c r="B9" s="2"/>
      <c r="D9" s="7">
        <v>20.45</v>
      </c>
      <c r="E9" s="7">
        <v>7360</v>
      </c>
      <c r="F9" s="8">
        <v>0.44987775061124696</v>
      </c>
    </row>
    <row r="10" spans="1:6" x14ac:dyDescent="0.2">
      <c r="A10" t="s">
        <v>6</v>
      </c>
      <c r="B10" s="4">
        <f>B5*(1-B6)*B7</f>
        <v>17998.98139260137</v>
      </c>
      <c r="D10" s="7">
        <v>20.95</v>
      </c>
      <c r="E10" s="7">
        <v>7760</v>
      </c>
      <c r="F10" s="8">
        <v>0.46300715990453462</v>
      </c>
    </row>
    <row r="11" spans="1:6" x14ac:dyDescent="0.2">
      <c r="A11" t="s">
        <v>10</v>
      </c>
      <c r="B11" s="4">
        <f>B7*B4</f>
        <v>9000</v>
      </c>
      <c r="D11" s="7">
        <v>21.45</v>
      </c>
      <c r="E11" s="7">
        <v>8160</v>
      </c>
      <c r="F11" s="8">
        <v>0.47552447552447552</v>
      </c>
    </row>
    <row r="12" spans="1:6" x14ac:dyDescent="0.2">
      <c r="A12" t="s">
        <v>7</v>
      </c>
      <c r="B12" s="4">
        <f>B10-B11</f>
        <v>8998.9813926013703</v>
      </c>
      <c r="D12" s="7">
        <v>21.95</v>
      </c>
      <c r="E12" s="7">
        <v>8560</v>
      </c>
      <c r="F12" s="8">
        <v>0.48747152619589978</v>
      </c>
    </row>
    <row r="13" spans="1:6" x14ac:dyDescent="0.2">
      <c r="A13" t="s">
        <v>9</v>
      </c>
      <c r="B13" s="5">
        <f>B12/B10</f>
        <v>0.49997170374877303</v>
      </c>
      <c r="D13" s="7">
        <v>22.45</v>
      </c>
      <c r="E13" s="7">
        <v>8960</v>
      </c>
      <c r="F13" s="8">
        <v>0.49888641425389757</v>
      </c>
    </row>
    <row r="14" spans="1:6" x14ac:dyDescent="0.2">
      <c r="D14" s="7">
        <v>22.95</v>
      </c>
      <c r="E14" s="7">
        <v>9360</v>
      </c>
      <c r="F14" s="8">
        <v>0.50980392156862742</v>
      </c>
    </row>
    <row r="15" spans="1:6" x14ac:dyDescent="0.2">
      <c r="D15" s="7">
        <v>23.45</v>
      </c>
      <c r="E15" s="7">
        <v>9760</v>
      </c>
      <c r="F15" s="8">
        <v>0.52025586353944564</v>
      </c>
    </row>
    <row r="16" spans="1:6" x14ac:dyDescent="0.2">
      <c r="D16" s="7">
        <v>23.95</v>
      </c>
      <c r="E16" s="7">
        <v>10160</v>
      </c>
      <c r="F16" s="8">
        <v>0.53027139874739038</v>
      </c>
    </row>
    <row r="17" spans="4:6" x14ac:dyDescent="0.2">
      <c r="D17" s="7">
        <v>24.45</v>
      </c>
      <c r="E17" s="7">
        <v>10560.000000000004</v>
      </c>
      <c r="F17" s="8">
        <v>0.53987730061349704</v>
      </c>
    </row>
    <row r="18" spans="4:6" x14ac:dyDescent="0.2">
      <c r="D18" s="7">
        <v>24.95</v>
      </c>
      <c r="E18" s="7">
        <v>10960</v>
      </c>
      <c r="F18" s="8">
        <v>0.54909819639278556</v>
      </c>
    </row>
  </sheetData>
  <sheetProtection sheet="1" objects="1" scenarios="1" selectLockedCells="1"/>
  <scenarios current="0" show="0" sqref="B10:B13">
    <scenario name="Worst Case" locked="1" count="1" user="Mike Smart" comment="Created by Mike Smart on 01/03/2016">
      <inputCells r="B7" val="2000" numFmtId="164"/>
    </scenario>
    <scenario name="Expected Case" locked="1" count="1" user="Mike Smart" comment="Created by Mike Smart on 01/03/2016">
      <inputCells r="B7" val="3500" numFmtId="164"/>
    </scenario>
    <scenario name="Best Case" locked="1" count="1" user="Mike Smart" comment="Created by Mike Smart on 01/03/2016">
      <inputCells r="B7" val="5000" numFmtId="164"/>
    </scenario>
  </scenario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/>
  </sheetPr>
  <dimension ref="B2:G14"/>
  <sheetViews>
    <sheetView showGridLines="0" workbookViewId="0"/>
  </sheetViews>
  <sheetFormatPr baseColWidth="10" defaultRowHeight="15" outlineLevelRow="1" outlineLevelCol="1" x14ac:dyDescent="0.2"/>
  <cols>
    <col min="3" max="3" width="21.1640625" bestFit="1" customWidth="1"/>
    <col min="4" max="4" width="12.6640625" bestFit="1" customWidth="1" outlineLevel="1"/>
    <col min="5" max="5" width="10.33203125" bestFit="1" customWidth="1" outlineLevel="1"/>
    <col min="6" max="6" width="11.83203125" bestFit="1" customWidth="1" outlineLevel="1"/>
    <col min="7" max="7" width="10.33203125" bestFit="1" customWidth="1" outlineLevel="1"/>
  </cols>
  <sheetData>
    <row r="2" spans="2:7" x14ac:dyDescent="0.2">
      <c r="B2" t="s">
        <v>20</v>
      </c>
    </row>
    <row r="3" spans="2:7" collapsed="1" x14ac:dyDescent="0.2">
      <c r="D3" t="s">
        <v>22</v>
      </c>
      <c r="E3" t="s">
        <v>16</v>
      </c>
      <c r="F3" t="s">
        <v>18</v>
      </c>
      <c r="G3" t="s">
        <v>19</v>
      </c>
    </row>
    <row r="4" spans="2:7" ht="36" hidden="1" outlineLevel="1" x14ac:dyDescent="0.2">
      <c r="E4" s="11" t="s">
        <v>17</v>
      </c>
      <c r="F4" s="11" t="s">
        <v>17</v>
      </c>
      <c r="G4" s="11" t="s">
        <v>17</v>
      </c>
    </row>
    <row r="5" spans="2:7" x14ac:dyDescent="0.2">
      <c r="B5" t="s">
        <v>21</v>
      </c>
    </row>
    <row r="6" spans="2:7" outlineLevel="1" x14ac:dyDescent="0.2">
      <c r="C6" t="s">
        <v>11</v>
      </c>
      <c r="D6" s="9">
        <v>2000</v>
      </c>
      <c r="E6" s="10">
        <v>2000</v>
      </c>
      <c r="F6" s="10">
        <v>3500</v>
      </c>
      <c r="G6" s="10">
        <v>5000</v>
      </c>
    </row>
    <row r="7" spans="2:7" x14ac:dyDescent="0.2">
      <c r="B7" t="s">
        <v>23</v>
      </c>
    </row>
    <row r="8" spans="2:7" outlineLevel="1" x14ac:dyDescent="0.2">
      <c r="C8" t="s">
        <v>12</v>
      </c>
      <c r="D8" s="7">
        <v>17998.981392601399</v>
      </c>
      <c r="E8" s="7">
        <v>17998.981392601399</v>
      </c>
      <c r="F8" s="7">
        <v>31498.217437052401</v>
      </c>
      <c r="G8" s="7">
        <v>44997.453481503399</v>
      </c>
    </row>
    <row r="9" spans="2:7" outlineLevel="1" x14ac:dyDescent="0.2">
      <c r="C9" t="s">
        <v>13</v>
      </c>
      <c r="D9" s="7">
        <v>9000</v>
      </c>
      <c r="E9" s="7">
        <v>9000</v>
      </c>
      <c r="F9" s="7">
        <v>15750</v>
      </c>
      <c r="G9" s="7">
        <v>22500</v>
      </c>
    </row>
    <row r="10" spans="2:7" outlineLevel="1" x14ac:dyDescent="0.2">
      <c r="C10" t="s">
        <v>14</v>
      </c>
      <c r="D10" s="7">
        <v>8998.9813926013703</v>
      </c>
      <c r="E10" s="7">
        <v>8998.9813926013703</v>
      </c>
      <c r="F10" s="7">
        <v>15748.217437052401</v>
      </c>
      <c r="G10" s="7">
        <v>22497.453481503399</v>
      </c>
    </row>
    <row r="11" spans="2:7" outlineLevel="1" x14ac:dyDescent="0.2">
      <c r="C11" t="s">
        <v>15</v>
      </c>
      <c r="D11" s="8">
        <v>0.49997170374877298</v>
      </c>
      <c r="E11" s="8">
        <v>0.49997170374877298</v>
      </c>
      <c r="F11" s="8">
        <v>0.49997170374877298</v>
      </c>
      <c r="G11" s="8">
        <v>0.49997170374877298</v>
      </c>
    </row>
    <row r="12" spans="2:7" x14ac:dyDescent="0.2">
      <c r="B12" t="s">
        <v>24</v>
      </c>
    </row>
    <row r="13" spans="2:7" x14ac:dyDescent="0.2">
      <c r="B13" t="s">
        <v>25</v>
      </c>
    </row>
    <row r="14" spans="2:7" x14ac:dyDescent="0.2">
      <c r="B1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Selling Price Calculator</vt:lpstr>
      <vt:lpstr>Scenario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2009-09-30T15:22:07Z</dcterms:created>
  <dcterms:modified xsi:type="dcterms:W3CDTF">2016-03-01T10:52:18Z</dcterms:modified>
</cp:coreProperties>
</file>